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shboard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Operational Timetable" sheetId="3" state="visible" r:id="rId3"/>
    <sheet xmlns:r="http://schemas.openxmlformats.org/officeDocument/2006/relationships" name="Data &amp; SSI" sheetId="4" state="visible" r:id="rId4"/>
    <sheet xmlns:r="http://schemas.openxmlformats.org/officeDocument/2006/relationships" name="Automation &amp; STP" sheetId="5" state="visible" r:id="rId5"/>
    <sheet xmlns:r="http://schemas.openxmlformats.org/officeDocument/2006/relationships" name="Governance" sheetId="6" state="visible" r:id="rId6"/>
    <sheet xmlns:r="http://schemas.openxmlformats.org/officeDocument/2006/relationships" name="Ecosystem" sheetId="7" state="visible" r:id="rId7"/>
    <sheet xmlns:r="http://schemas.openxmlformats.org/officeDocument/2006/relationships" name="Sourc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</fonts>
  <fills count="5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FCE4D6"/>
      </patternFill>
    </fill>
    <fill>
      <patternFill patternType="solid">
        <fgColor rgb="00E2F0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2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2" borderId="0" applyAlignment="1" pivotButton="0" quotePrefix="0" xfId="0">
      <alignment vertical="top" wrapText="1"/>
    </xf>
    <xf numFmtId="0" fontId="0" fillId="3" borderId="0" pivotButton="0" quotePrefix="0" xfId="0"/>
    <xf numFmtId="0" fontId="0" fillId="0" borderId="0" applyAlignment="1" pivotButton="0" quotePrefix="0" xfId="0">
      <alignment horizontal="center" vertical="center" wrapText="1"/>
    </xf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26" customWidth="1" min="1" max="1"/>
    <col width="10" customWidth="1" min="2" max="2"/>
    <col width="14" customWidth="1" min="3" max="3"/>
    <col width="10" customWidth="1" min="4" max="4"/>
    <col width="11" customWidth="1" min="5" max="5"/>
    <col width="11" customWidth="1" min="6" max="6"/>
    <col width="16" customWidth="1" min="7" max="7"/>
  </cols>
  <sheetData>
    <row r="1">
      <c r="A1" s="1" t="inlineStr">
        <is>
          <t>Asset Manager - T+1 Extreme Enforcement Dashboard</t>
        </is>
      </c>
    </row>
    <row r="3">
      <c r="A3" s="2" t="inlineStr">
        <is>
          <t>Section</t>
        </is>
      </c>
      <c r="B3" s="2" t="inlineStr">
        <is>
          <t>Weight</t>
        </is>
      </c>
      <c r="C3" s="2" t="inlineStr">
        <is>
          <t>Average Score</t>
        </is>
      </c>
      <c r="D3" s="2" t="inlineStr">
        <is>
          <t>Red Flags</t>
        </is>
      </c>
      <c r="E3" s="2" t="inlineStr">
        <is>
          <t>Amber Flags</t>
        </is>
      </c>
      <c r="F3" s="2" t="inlineStr">
        <is>
          <t>Green Flags</t>
        </is>
      </c>
      <c r="G3" s="2" t="inlineStr">
        <is>
          <t>Weighted Score</t>
        </is>
      </c>
    </row>
    <row r="4">
      <c r="A4" t="inlineStr">
        <is>
          <t>Operational Timetable</t>
        </is>
      </c>
      <c r="B4" t="n">
        <v>0.4</v>
      </c>
      <c r="C4">
        <f>IFERROR(AVERAGE('Operational Timetable'!E2:E9),0)</f>
        <v/>
      </c>
      <c r="D4">
        <f>COUNTIF('Operational Timetable'!I2:I9,"RED")</f>
        <v/>
      </c>
      <c r="E4">
        <f>COUNTIF('Operational Timetable'!I2:I9,"AMBER")</f>
        <v/>
      </c>
      <c r="F4">
        <f>COUNTIF('Operational Timetable'!I2:I9,"GREEN")</f>
        <v/>
      </c>
      <c r="G4">
        <f>B4*C4</f>
        <v/>
      </c>
    </row>
    <row r="5">
      <c r="A5" t="inlineStr">
        <is>
          <t>Data &amp; SSI</t>
        </is>
      </c>
      <c r="B5" t="n">
        <v>0.2</v>
      </c>
      <c r="C5">
        <f>IFERROR(AVERAGE('Data &amp; SSI'!E2:E7),0)</f>
        <v/>
      </c>
      <c r="D5">
        <f>COUNTIF('Data &amp; SSI'!I2:I7,"RED")</f>
        <v/>
      </c>
      <c r="E5">
        <f>COUNTIF('Data &amp; SSI'!I2:I7,"AMBER")</f>
        <v/>
      </c>
      <c r="F5">
        <f>COUNTIF('Data &amp; SSI'!I2:I7,"GREEN")</f>
        <v/>
      </c>
      <c r="G5">
        <f>B5*C5</f>
        <v/>
      </c>
    </row>
    <row r="6">
      <c r="A6" t="inlineStr">
        <is>
          <t>Automation &amp; STP</t>
        </is>
      </c>
      <c r="B6" t="n">
        <v>0.2</v>
      </c>
      <c r="C6">
        <f>IFERROR(AVERAGE('Automation &amp; STP'!E2:E6),0)</f>
        <v/>
      </c>
      <c r="D6">
        <f>COUNTIF('Automation &amp; STP'!I2:I6,"RED")</f>
        <v/>
      </c>
      <c r="E6">
        <f>COUNTIF('Automation &amp; STP'!I2:I6,"AMBER")</f>
        <v/>
      </c>
      <c r="F6">
        <f>COUNTIF('Automation &amp; STP'!I2:I6,"GREEN")</f>
        <v/>
      </c>
      <c r="G6">
        <f>B6*C6</f>
        <v/>
      </c>
    </row>
    <row r="7">
      <c r="A7" t="inlineStr">
        <is>
          <t>Governance</t>
        </is>
      </c>
      <c r="B7" t="n">
        <v>0.1</v>
      </c>
      <c r="C7">
        <f>IFERROR(AVERAGE('Governance'!E2:E5),0)</f>
        <v/>
      </c>
      <c r="D7">
        <f>COUNTIF('Governance'!I2:I5,"RED")</f>
        <v/>
      </c>
      <c r="E7">
        <f>COUNTIF('Governance'!I2:I5,"AMBER")</f>
        <v/>
      </c>
      <c r="F7">
        <f>COUNTIF('Governance'!I2:I5,"GREEN")</f>
        <v/>
      </c>
      <c r="G7">
        <f>B7*C7</f>
        <v/>
      </c>
    </row>
    <row r="8">
      <c r="A8" t="inlineStr">
        <is>
          <t>Ecosystem</t>
        </is>
      </c>
      <c r="B8" t="n">
        <v>0.1</v>
      </c>
      <c r="C8">
        <f>IFERROR(AVERAGE('Ecosystem'!E2:E5),0)</f>
        <v/>
      </c>
      <c r="D8">
        <f>COUNTIF('Ecosystem'!I2:I5,"RED")</f>
        <v/>
      </c>
      <c r="E8">
        <f>COUNTIF('Ecosystem'!I2:I5,"AMBER")</f>
        <v/>
      </c>
      <c r="F8">
        <f>COUNTIF('Ecosystem'!I2:I5,"GREEN")</f>
        <v/>
      </c>
      <c r="G8">
        <f>B8*C8</f>
        <v/>
      </c>
    </row>
    <row r="9">
      <c r="A9" t="inlineStr">
        <is>
          <t>Overall Readiness Score</t>
        </is>
      </c>
      <c r="G9">
        <f>SUM(G4:G8)</f>
        <v/>
      </c>
    </row>
    <row r="10">
      <c r="A10" t="inlineStr">
        <is>
          <t>Overall Status</t>
        </is>
      </c>
      <c r="G10">
        <f>IF(COUNTIF(D4:D8,"&gt;0")&gt;0,"NOT READY",IF(G9&lt;2.5,"FRAGILE",IF(G9&lt;3,"CONDITIONALLY READY","READY")))</f>
        <v/>
      </c>
    </row>
    <row r="12">
      <c r="A12" t="inlineStr">
        <is>
          <t>Supervisory Interpretation</t>
        </is>
      </c>
      <c r="B12" s="3">
        <f>IF(G10="NOT READY","Material readiness deficiencies remain. One or more sections contain RED controls, meaning either inadequate evidence or insufficient operational capability under T+1 conditions.",IF(G10="FRAGILE","The institution shows partial readiness but still relies on controls that are not sufficiently evidenced or not fully industrialised.",IF(G10="CONDITIONALLY READY","The institution demonstrates broadly credible readiness, but certain controls remain amber and should be remediated before reliance is placed on full T+1 resilience.","The institution demonstrates strong readiness supported by evidence across all sections.")))</f>
        <v/>
      </c>
    </row>
    <row r="13"/>
    <row r="14"/>
    <row r="15"/>
  </sheetData>
  <mergeCells count="1">
    <mergeCell ref="B12:G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120" customWidth="1" min="2" max="2"/>
  </cols>
  <sheetData>
    <row r="1">
      <c r="A1" s="4" t="inlineStr">
        <is>
          <t>Field</t>
        </is>
      </c>
      <c r="B1" s="4" t="inlineStr">
        <is>
          <t>Instruction</t>
        </is>
      </c>
    </row>
    <row r="2">
      <c r="A2" s="3" t="inlineStr">
        <is>
          <t>Purpose</t>
        </is>
      </c>
      <c r="B2" s="3" t="inlineStr">
        <is>
          <t>This workbook is an extreme-enforcement self-assessment. A control should only be scored GREEN where the institution can evidence that the process operates effectively under T+1 conditions.</t>
        </is>
      </c>
    </row>
    <row r="3">
      <c r="A3" s="3" t="inlineStr">
        <is>
          <t>Scoring</t>
        </is>
      </c>
      <c r="B3" s="3" t="inlineStr">
        <is>
          <t>0 = not implemented; 1 = planned; 2 = implemented but not fully evidenced or not fully proven under T+1 conditions; 3 = fully operational and evidenced under T+1 conditions.</t>
        </is>
      </c>
    </row>
    <row r="4">
      <c r="A4" s="3" t="inlineStr">
        <is>
          <t>Evidence rule</t>
        </is>
      </c>
      <c r="B4" s="3" t="inlineStr">
        <is>
          <t>If evidence is absent, incomplete, outdated, or not sufficiently persuasive, the control must be treated as RED regardless of claimed score.</t>
        </is>
      </c>
    </row>
    <row r="5">
      <c r="A5" s="3" t="inlineStr">
        <is>
          <t>Completion rule</t>
        </is>
      </c>
      <c r="B5" s="3" t="inlineStr">
        <is>
          <t>All evidence and remediation fields should be completed. Blank score or evidence adequacy fields trigger RED.</t>
        </is>
      </c>
    </row>
    <row r="6">
      <c r="A6" s="3" t="inlineStr">
        <is>
          <t>Methodology</t>
        </is>
      </c>
      <c r="B6" s="3" t="inlineStr">
        <is>
          <t>Operational Timetable carries the highest weight (40%). Data &amp; SSI and Automation &amp; STP each carry 20%. Governance and Ecosystem each carry 10%.</t>
        </is>
      </c>
    </row>
    <row r="7">
      <c r="A7" s="3" t="inlineStr">
        <is>
          <t>Sources</t>
        </is>
      </c>
      <c r="B7" s="3" t="inlineStr">
        <is>
          <t>Question design is based on the ESMA Final Report on amendments to the RTS on Settlement Discipline, EU T+1 Industry Committee market-practice papers on SSI and transaction type, SMPG PSET/SAFE guidance, and the first EU T+1 readiness survey.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Does the firm ensure that trade allocations are fully validated, enriched with settlement reference data and transmitted to executing brokers no later than 23:00 CET on trade date?</t>
        </is>
      </c>
      <c r="B2" t="inlineStr">
        <is>
          <t>RTS pre-settlement timing rules; Roadmap MC-02</t>
        </is>
      </c>
      <c r="C2" t="inlineStr">
        <is>
          <t>T+1 removes the traditional overnight repair window. Late or incomplete allocations directly reduce the probability of same-day matching and next-day settlement.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Does the firm ensure that confirmations are received, reviewed and agreed by 23:00 CET on trade date for all relevant in-scope transactions?</t>
        </is>
      </c>
      <c r="B3" t="inlineStr">
        <is>
          <t>RTS on allocations and confirmations; Roadmap MC-02</t>
        </is>
      </c>
      <c r="C3" t="inlineStr">
        <is>
          <t>A firm cannot credibly claim readiness if counterparties are still confirming after the regulatory cut-off.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Are settlement instructions generated and released to custodians / settlement intermediaries in sufficient time to reach the securities settlement system by 23:59 CET on trade date?</t>
        </is>
      </c>
      <c r="B4" t="inlineStr">
        <is>
          <t>RTS Article 5 timing for settlement instructions; Roadmap ST-01.1</t>
        </is>
      </c>
      <c r="C4" t="inlineStr">
        <is>
          <t>The legal deadline applies at SSS level; internal submission cut-offs must therefore be earlier.</t>
        </is>
      </c>
      <c r="D4" s="5" t="inlineStr">
        <is>
          <t>HIGH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  <row r="5">
      <c r="A5" t="inlineStr">
        <is>
          <t>Is there a formal same-day process for late trades, post-market executions and time-zone affected flows, including explicit escalation and decision rights?</t>
        </is>
      </c>
      <c r="B5" t="inlineStr">
        <is>
          <t>Operational readiness required to comply with T+1 timetable</t>
        </is>
      </c>
      <c r="C5" t="inlineStr">
        <is>
          <t>Compressed deadlines require governance for difficult flows rather than ad hoc handling.</t>
        </is>
      </c>
      <c r="D5" s="5" t="inlineStr">
        <is>
          <t>HIGH</t>
        </is>
      </c>
      <c r="E5" t="inlineStr"/>
      <c r="F5" t="inlineStr"/>
      <c r="G5" t="inlineStr"/>
      <c r="H5" t="inlineStr"/>
      <c r="I5" s="6">
        <f>IF(OR(E5="",G5="",E5&lt;2,G5="NO"),"RED",IF(E5=2,"AMBER","GREEN"))</f>
        <v/>
      </c>
    </row>
    <row r="6">
      <c r="A6" t="inlineStr">
        <is>
          <t>Does the firm operate an intraday monitoring process to identify unmatched or unconfirmed trades before the end of trade date?</t>
        </is>
      </c>
      <c r="B6" t="inlineStr">
        <is>
          <t>Operational readiness; survey evidence on timing and automation gaps</t>
        </is>
      </c>
      <c r="C6" t="inlineStr">
        <is>
          <t>Without live monitoring, firms discover breaks too late to repair them.</t>
        </is>
      </c>
      <c r="D6" s="5" t="inlineStr">
        <is>
          <t>HIGH</t>
        </is>
      </c>
      <c r="E6" t="inlineStr"/>
      <c r="F6" t="inlineStr"/>
      <c r="G6" t="inlineStr"/>
      <c r="H6" t="inlineStr"/>
      <c r="I6" s="6">
        <f>IF(OR(E6="",G6="",E6&lt;2,G6="NO"),"RED",IF(E6=2,"AMBER","GREEN"))</f>
        <v/>
      </c>
    </row>
    <row r="7">
      <c r="A7" t="inlineStr">
        <is>
          <t>Are cut-off breaches automatically escalated to operations management and front office stakeholders before the trade-date deadline expires?</t>
        </is>
      </c>
      <c r="B7" t="inlineStr">
        <is>
          <t>Governance required for effective control environment</t>
        </is>
      </c>
      <c r="C7" t="inlineStr">
        <is>
          <t>Escalation after the deadline provides no meaningful protection against settlement failure.</t>
        </is>
      </c>
      <c r="D7" s="5" t="inlineStr">
        <is>
          <t>HIGH</t>
        </is>
      </c>
      <c r="E7" t="inlineStr"/>
      <c r="F7" t="inlineStr"/>
      <c r="G7" t="inlineStr"/>
      <c r="H7" t="inlineStr"/>
      <c r="I7" s="6">
        <f>IF(OR(E7="",G7="",E7&lt;2,G7="NO"),"RED",IF(E7=2,"AMBER","GREEN"))</f>
        <v/>
      </c>
    </row>
    <row r="8">
      <c r="A8" t="inlineStr">
        <is>
          <t>Has the firm tested T+0 allocation and confirmation performance under stressed volume conditions comparable to quarter-end or index rebalancing days?</t>
        </is>
      </c>
      <c r="B8" t="inlineStr">
        <is>
          <t>Operational testing expectation</t>
        </is>
      </c>
      <c r="C8" t="inlineStr">
        <is>
          <t>A process that only works on normal days is not a resilient T+1 process.</t>
        </is>
      </c>
      <c r="D8" s="7" t="inlineStr">
        <is>
          <t>MEDIUM</t>
        </is>
      </c>
      <c r="E8" t="inlineStr"/>
      <c r="F8" t="inlineStr"/>
      <c r="G8" t="inlineStr"/>
      <c r="H8" t="inlineStr"/>
      <c r="I8" s="6">
        <f>IF(OR(E8="",G8="",E8&lt;2,G8="NO"),"RED",IF(E8=2,"AMBER","GREEN"))</f>
        <v/>
      </c>
    </row>
    <row r="9">
      <c r="A9" t="inlineStr">
        <is>
          <t>Are funding, securities availability and cash forecasting decisions taken early enough on trade date to avoid blocking instruction release?</t>
        </is>
      </c>
      <c r="B9" t="inlineStr">
        <is>
          <t>Operational readiness; Roadmap ST-01.5</t>
        </is>
      </c>
      <c r="C9" t="inlineStr">
        <is>
          <t>Liquidity and inventory uncertainty are frequent causes of avoidable failures under T+1.</t>
        </is>
      </c>
      <c r="D9" s="5" t="inlineStr">
        <is>
          <t>HIGH</t>
        </is>
      </c>
      <c r="E9" t="inlineStr"/>
      <c r="F9" t="inlineStr"/>
      <c r="G9" t="inlineStr"/>
      <c r="H9" t="inlineStr"/>
      <c r="I9" s="6">
        <f>IF(OR(E9="",G9="",E9&lt;2,G9="NO"),"RED",IF(E9=2,"AMBER","GREEN"))</f>
        <v/>
      </c>
    </row>
  </sheetData>
  <dataValidations count="2">
    <dataValidation sqref="E2 E3 E4 E5 E6 E7 E8 E9" showDropDown="0" showInputMessage="0" showErrorMessage="0" allowBlank="1" type="list">
      <formula1>"0,1,2,3"</formula1>
    </dataValidation>
    <dataValidation sqref="G2 G3 G4 G5 G6 G7 G8 G9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Does the firm use a centralised, electronically maintained SSI source rather than emails, PDFs, static spreadsheets or manual local records?</t>
        </is>
      </c>
      <c r="B2" t="inlineStr">
        <is>
          <t>SSI Market Practice; RTS reference data expectations</t>
        </is>
      </c>
      <c r="C2" t="inlineStr">
        <is>
          <t>Manual SSI sourcing is a recognised source of settlement error.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SSI records subject to formal validation rules, effective date controls and version management before they are used for instruction enrichment?</t>
        </is>
      </c>
      <c r="B3" t="inlineStr">
        <is>
          <t>SSI Market Practice and Annex</t>
        </is>
      </c>
      <c r="C3" t="inlineStr">
        <is>
          <t>A central SSI source is only reliable if change control and validity checks exist.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Is the place of settlement (PSET) populated at allocation stage for all relevant flows and validated against the intended settlement chain?</t>
        </is>
      </c>
      <c r="B4" t="inlineStr">
        <is>
          <t>RTS proposal making PSET mandatory in allocations; SMPG PSET guidance</t>
        </is>
      </c>
      <c r="C4" t="inlineStr">
        <is>
          <t>Incorrect or absent PSET is a major cause of cross-border mismatch.</t>
        </is>
      </c>
      <c r="D4" s="5" t="inlineStr">
        <is>
          <t>HIGH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  <row r="5">
      <c r="A5" t="inlineStr">
        <is>
          <t>Are transaction type identifiers populated using the appropriate ISO taxonomy and carried consistently from allocation through settlement instruction?</t>
        </is>
      </c>
      <c r="B5" t="inlineStr">
        <is>
          <t>RTS Article 2, 5 and 13; TTI Market Practice</t>
        </is>
      </c>
      <c r="C5" t="inlineStr">
        <is>
          <t>Misclassification creates matching, reporting and potential penalty problems.</t>
        </is>
      </c>
      <c r="D5" s="5" t="inlineStr">
        <is>
          <t>HIGH</t>
        </is>
      </c>
      <c r="E5" t="inlineStr"/>
      <c r="F5" t="inlineStr"/>
      <c r="G5" t="inlineStr"/>
      <c r="H5" t="inlineStr"/>
      <c r="I5" s="6">
        <f>IF(OR(E5="",G5="",E5&lt;2,G5="NO"),"RED",IF(E5=2,"AMBER","GREEN"))</f>
        <v/>
      </c>
    </row>
    <row r="6">
      <c r="A6" t="inlineStr">
        <is>
          <t>Does the firm maintain control evidence showing that standing settlement data used for production instructions was current at the time of trade?</t>
        </is>
      </c>
      <c r="B6" t="inlineStr">
        <is>
          <t>RTS reference data requirement; SSI Market Practice</t>
        </is>
      </c>
      <c r="C6" t="inlineStr">
        <is>
          <t>Firms should be able to demonstrate not just that data exists, but that it was current when used.</t>
        </is>
      </c>
      <c r="D6" s="7" t="inlineStr">
        <is>
          <t>MEDIUM</t>
        </is>
      </c>
      <c r="E6" t="inlineStr"/>
      <c r="F6" t="inlineStr"/>
      <c r="G6" t="inlineStr"/>
      <c r="H6" t="inlineStr"/>
      <c r="I6" s="6">
        <f>IF(OR(E6="",G6="",E6&lt;2,G6="NO"),"RED",IF(E6=2,"AMBER","GREEN"))</f>
        <v/>
      </c>
    </row>
    <row r="7">
      <c r="A7" t="inlineStr">
        <is>
          <t>Where holdings may exist in more than one location, is there a documented process for determining whether PSAF / SAFE information is required and for passing that information accurately?</t>
        </is>
      </c>
      <c r="B7" t="inlineStr">
        <is>
          <t>SMPG SAFE guidance; Roadmap ST-01.4</t>
        </is>
      </c>
      <c r="C7" t="inlineStr">
        <is>
          <t>Multi-location holdings create ambiguity that cannot be repaired manually at scale under T+1.</t>
        </is>
      </c>
      <c r="D7" s="7" t="inlineStr">
        <is>
          <t>MEDIUM</t>
        </is>
      </c>
      <c r="E7" t="inlineStr"/>
      <c r="F7" t="inlineStr"/>
      <c r="G7" t="inlineStr"/>
      <c r="H7" t="inlineStr"/>
      <c r="I7" s="6">
        <f>IF(OR(E7="",G7="",E7&lt;2,G7="NO"),"RED",IF(E7=2,"AMBER","GREEN"))</f>
        <v/>
      </c>
    </row>
  </sheetData>
  <dataValidations count="2">
    <dataValidation sqref="E2 E3 E4 E5 E6 E7" showDropDown="0" showInputMessage="0" showErrorMessage="0" allowBlank="1" type="list">
      <formula1>"0,1,2,3"</formula1>
    </dataValidation>
    <dataValidation sqref="G2 G3 G4 G5 G6 G7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Is the standard post-trade flow from execution to allocation, confirmation and settlement instruction processed on a straight-through basis without manual re-keying?</t>
        </is>
      </c>
      <c r="B2" t="inlineStr">
        <is>
          <t>Roadmap MC-01; survey findings on automation weakness</t>
        </is>
      </c>
      <c r="C2" t="inlineStr">
        <is>
          <t>Manual touchpoints are incompatible with reliable T+1 processing.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exception queues segregated from standard flow and managed by rules-based workflows rather than manual inbox-based processing?</t>
        </is>
      </c>
      <c r="B3" t="inlineStr">
        <is>
          <t>Operational readiness</t>
        </is>
      </c>
      <c r="C3" t="inlineStr">
        <is>
          <t>Inbox-driven repairs are slow, opaque and hard to supervise.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Are interfaces between OMS/EMS, middle-office platform and custodian instruction channels fully automated and monitored?</t>
        </is>
      </c>
      <c r="B4" t="inlineStr">
        <is>
          <t>Operational readiness</t>
        </is>
      </c>
      <c r="C4" t="inlineStr">
        <is>
          <t>Partial automation still leaves material breakpoints in the chain.</t>
        </is>
      </c>
      <c r="D4" s="5" t="inlineStr">
        <is>
          <t>HIGH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  <row r="5">
      <c r="A5" t="inlineStr">
        <is>
          <t>Does the firm measure and report an STP rate for in-scope flows and investigate root causes where that rate deteriorates?</t>
        </is>
      </c>
      <c r="B5" t="inlineStr">
        <is>
          <t>Control expectation aligned with settlement efficiency objectives</t>
        </is>
      </c>
      <c r="C5" t="inlineStr">
        <is>
          <t>Firms need quantitative evidence of automation, not qualitative statements.</t>
        </is>
      </c>
      <c r="D5" s="7" t="inlineStr">
        <is>
          <t>MEDIUM</t>
        </is>
      </c>
      <c r="E5" t="inlineStr"/>
      <c r="F5" t="inlineStr"/>
      <c r="G5" t="inlineStr"/>
      <c r="H5" t="inlineStr"/>
      <c r="I5" s="6">
        <f>IF(OR(E5="",G5="",E5&lt;2,G5="NO"),"RED",IF(E5=2,"AMBER","GREEN"))</f>
        <v/>
      </c>
    </row>
    <row r="6">
      <c r="A6" t="inlineStr">
        <is>
          <t>Are standardised electronic communication methods used for allocations and confirmations rather than bilateral non-structured methods?</t>
        </is>
      </c>
      <c r="B6" t="inlineStr">
        <is>
          <t>RTS proposal on electronic standardised communication methods</t>
        </is>
      </c>
      <c r="C6" t="inlineStr">
        <is>
          <t>Standardisation is a legal and operational enabler of T+1.</t>
        </is>
      </c>
      <c r="D6" s="5" t="inlineStr">
        <is>
          <t>HIGH</t>
        </is>
      </c>
      <c r="E6" t="inlineStr"/>
      <c r="F6" t="inlineStr"/>
      <c r="G6" t="inlineStr"/>
      <c r="H6" t="inlineStr"/>
      <c r="I6" s="6">
        <f>IF(OR(E6="",G6="",E6&lt;2,G6="NO"),"RED",IF(E6=2,"AMBER","GREEN"))</f>
        <v/>
      </c>
    </row>
  </sheetData>
  <dataValidations count="2">
    <dataValidation sqref="E2 E3 E4 E5 E6" showDropDown="0" showInputMessage="0" showErrorMessage="0" allowBlank="1" type="list">
      <formula1>"0,1,2,3"</formula1>
    </dataValidation>
    <dataValidation sqref="G2 G3 G4 G5 G6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Has the firm approved a formal T+1 implementation plan with accountable owners, deadlines and dependencies covering 2026 and 2027 milestones?</t>
        </is>
      </c>
      <c r="B2" t="inlineStr">
        <is>
          <t>Readiness survey highlighted implementation plan gaps</t>
        </is>
      </c>
      <c r="C2" t="inlineStr">
        <is>
          <t>Readiness without a controlled programme is not credible.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T+1 risks, including settlement fail exposure and dependency on external providers, reported to senior management on a defined cadence?</t>
        </is>
      </c>
      <c r="B3" t="inlineStr">
        <is>
          <t>Governance expectation</t>
        </is>
      </c>
      <c r="C3" t="inlineStr">
        <is>
          <t>Senior oversight is required where failures can affect client protection and market integrity.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Are training materials and desk-level procedures updated to reflect T+1 deadlines, escalation paths and cut-offs?</t>
        </is>
      </c>
      <c r="B4" t="inlineStr">
        <is>
          <t>Operational control expectation</t>
        </is>
      </c>
      <c r="C4" t="inlineStr">
        <is>
          <t>People-process alignment is essential where timelines are compressed.</t>
        </is>
      </c>
      <c r="D4" s="7" t="inlineStr">
        <is>
          <t>MEDIUM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  <row r="5">
      <c r="A5" t="inlineStr">
        <is>
          <t>Is there a documented control framework identifying mandatory requirements, expected market practice and testing-critical items separately?</t>
        </is>
      </c>
      <c r="B5" t="inlineStr">
        <is>
          <t>Methodology requirement for this toolkit</t>
        </is>
      </c>
      <c r="C5" t="inlineStr">
        <is>
          <t>Firms should distinguish between legal minimums and operational necessities.</t>
        </is>
      </c>
      <c r="D5" s="7" t="inlineStr">
        <is>
          <t>MEDIUM</t>
        </is>
      </c>
      <c r="E5" t="inlineStr"/>
      <c r="F5" t="inlineStr"/>
      <c r="G5" t="inlineStr"/>
      <c r="H5" t="inlineStr"/>
      <c r="I5" s="6">
        <f>IF(OR(E5="",G5="",E5&lt;2,G5="NO"),"RED",IF(E5=2,"AMBER","GREEN"))</f>
        <v/>
      </c>
    </row>
  </sheetData>
  <dataValidations count="2">
    <dataValidation sqref="E2 E3 E4 E5" showDropDown="0" showInputMessage="0" showErrorMessage="0" allowBlank="1" type="list">
      <formula1>"0,1,2,3"</formula1>
    </dataValidation>
    <dataValidation sqref="G2 G3 G4 G5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Has the firm completed bilateral or multilateral testing with executing brokers, custodians and relevant vendors under T+0 timelines?</t>
        </is>
      </c>
      <c r="B2" t="inlineStr">
        <is>
          <t>Operational readiness; survey dependency findings</t>
        </is>
      </c>
      <c r="C2" t="inlineStr">
        <is>
          <t>Internal readiness is insufficient if counterparties are not operationally aligned.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key third-party dependencies, including outsourced middle-office providers and SSI utilities, mapped with contractual service levels and fallback arrangements?</t>
        </is>
      </c>
      <c r="B3" t="inlineStr">
        <is>
          <t>Third-party risk and operational resilience expectation</t>
        </is>
      </c>
      <c r="C3" t="inlineStr">
        <is>
          <t>Service-provider weakness can negate internal readiness.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Does the firm obtain and review counterparties’ planned internal cut-offs to ensure they support the legal end deadlines?</t>
        </is>
      </c>
      <c r="B4" t="inlineStr">
        <is>
          <t>Operational readiness</t>
        </is>
      </c>
      <c r="C4" t="inlineStr">
        <is>
          <t>A firm cannot comply if its upstream or downstream providers close earlier than assumed.</t>
        </is>
      </c>
      <c r="D4" s="7" t="inlineStr">
        <is>
          <t>MEDIUM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  <row r="5">
      <c r="A5" t="inlineStr">
        <is>
          <t>Where counterparties are not ready, is there a documented remediation, migration or de-risking plan?</t>
        </is>
      </c>
      <c r="B5" t="inlineStr">
        <is>
          <t>Operational readiness</t>
        </is>
      </c>
      <c r="C5" t="inlineStr">
        <is>
          <t>Dependency risk should lead to action, not passive acceptance.</t>
        </is>
      </c>
      <c r="D5" s="7" t="inlineStr">
        <is>
          <t>MEDIUM</t>
        </is>
      </c>
      <c r="E5" t="inlineStr"/>
      <c r="F5" t="inlineStr"/>
      <c r="G5" t="inlineStr"/>
      <c r="H5" t="inlineStr"/>
      <c r="I5" s="6">
        <f>IF(OR(E5="",G5="",E5&lt;2,G5="NO"),"RED",IF(E5=2,"AMBER","GREEN"))</f>
        <v/>
      </c>
    </row>
  </sheetData>
  <dataValidations count="2">
    <dataValidation sqref="E2 E3 E4 E5" showDropDown="0" showInputMessage="0" showErrorMessage="0" allowBlank="1" type="list">
      <formula1>"0,1,2,3"</formula1>
    </dataValidation>
    <dataValidation sqref="G2 G3 G4 G5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5" customWidth="1" min="1" max="1"/>
    <col width="70" customWidth="1" min="2" max="2"/>
  </cols>
  <sheetData>
    <row r="1">
      <c r="A1" s="4" t="inlineStr">
        <is>
          <t>Document</t>
        </is>
      </c>
      <c r="B1" s="4" t="inlineStr">
        <is>
          <t>Description</t>
        </is>
      </c>
    </row>
    <row r="2">
      <c r="A2" s="3" t="inlineStr">
        <is>
          <t>ESMA Final Report on Amendments to the RTS on Settlement Discipline</t>
        </is>
      </c>
      <c r="B2" s="3" t="inlineStr">
        <is>
          <t>ESMA74-2119945926-3430 Final Report (13 Oct 2025)</t>
        </is>
      </c>
    </row>
    <row r="3">
      <c r="A3" s="3" t="inlineStr">
        <is>
          <t>EU T+1 Industry Committee Taskforce on Partial Settlement Market Practice</t>
        </is>
      </c>
      <c r="B3" s="3" t="inlineStr">
        <is>
          <t>December 2025 final report</t>
        </is>
      </c>
    </row>
    <row r="4">
      <c r="A4" s="3" t="inlineStr">
        <is>
          <t>EU T+1 Industry Committee SSI Market Practice</t>
        </is>
      </c>
      <c r="B4" s="3" t="inlineStr">
        <is>
          <t>December 2025 final report</t>
        </is>
      </c>
    </row>
    <row r="5">
      <c r="A5" s="3" t="inlineStr">
        <is>
          <t>EU T+1 Industry Committee Annex to the SSI Market Practice</t>
        </is>
      </c>
      <c r="B5" s="3" t="inlineStr">
        <is>
          <t>Minimum SSI data elements</t>
        </is>
      </c>
    </row>
    <row r="6">
      <c r="A6" s="3" t="inlineStr">
        <is>
          <t>EU T+1 Industry Committee Transaction Type Identifiers in Settlement Instructions</t>
        </is>
      </c>
      <c r="B6" s="3" t="inlineStr">
        <is>
          <t>December 2025 final report and annex</t>
        </is>
      </c>
    </row>
    <row r="7">
      <c r="A7" s="3" t="inlineStr">
        <is>
          <t>EU T+1 Industry Committee Readiness Survey – Key Findings</t>
        </is>
      </c>
      <c r="B7" s="3" t="inlineStr">
        <is>
          <t>January 2026 survey summary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2026-05-18T05:15:54Z</dcterms:created>
  <dcterms:modified xmlns:dcterms="http://purl.org/dc/terms/" xmlns:xsi="http://www.w3.org/2001/XMLSchema-instance" xsi:type="dcterms:W3CDTF">2026-05-18T05:15:54Z</dcterms:modified>
</cp:coreProperties>
</file>